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Current Projects\PROJECTS - OTHERS CLIENTS\TFS\SUBWAY @ L05 DIAL\SERVICES\ELECTRICAL\"/>
    </mc:Choice>
  </mc:AlternateContent>
  <bookViews>
    <workbookView xWindow="0" yWindow="0" windowWidth="19200" windowHeight="11340"/>
  </bookViews>
  <sheets>
    <sheet name="SUMMARY" sheetId="2" r:id="rId1"/>
    <sheet name="KITCHEN LOAD" sheetId="1" r:id="rId2"/>
  </sheets>
  <calcPr calcId="162913"/>
</workbook>
</file>

<file path=xl/calcChain.xml><?xml version="1.0" encoding="utf-8"?>
<calcChain xmlns="http://schemas.openxmlformats.org/spreadsheetml/2006/main">
  <c r="H15" i="2" l="1"/>
  <c r="F26" i="1"/>
  <c r="E26" i="1"/>
  <c r="J23" i="1"/>
  <c r="E23" i="1"/>
  <c r="J22" i="1"/>
  <c r="L22" i="1" s="1"/>
  <c r="L25" i="1"/>
  <c r="L24" i="1"/>
  <c r="L23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28" i="1" s="1"/>
  <c r="G22" i="1"/>
  <c r="G26" i="1" s="1"/>
  <c r="F26" i="2"/>
  <c r="F23" i="2"/>
  <c r="E22" i="2"/>
  <c r="F22" i="2" s="1"/>
  <c r="E21" i="2"/>
  <c r="F21" i="2" s="1"/>
  <c r="E20" i="2"/>
  <c r="F20" i="2" s="1"/>
  <c r="E17" i="2"/>
  <c r="F17" i="2" s="1"/>
  <c r="E16" i="2"/>
  <c r="F16" i="2" s="1"/>
  <c r="E15" i="2"/>
  <c r="F15" i="2" s="1"/>
  <c r="H14" i="2"/>
  <c r="E14" i="2"/>
  <c r="F14" i="2" s="1"/>
  <c r="H13" i="2"/>
  <c r="E13" i="2"/>
  <c r="F13" i="2" s="1"/>
  <c r="E12" i="2"/>
  <c r="F12" i="2" s="1"/>
  <c r="H9" i="2"/>
  <c r="E9" i="2"/>
  <c r="F9" i="2" s="1"/>
  <c r="E8" i="2"/>
  <c r="F8" i="2" s="1"/>
  <c r="H28" i="2" l="1"/>
  <c r="H31" i="2" s="1"/>
  <c r="H32" i="2" s="1"/>
  <c r="H33" i="2" s="1"/>
  <c r="H34" i="2" s="1"/>
  <c r="H35" i="2" s="1"/>
  <c r="L26" i="1"/>
  <c r="L27" i="1"/>
  <c r="L29" i="1" s="1"/>
  <c r="E24" i="2" s="1"/>
  <c r="F24" i="2" s="1"/>
  <c r="F28" i="2" s="1"/>
  <c r="E28" i="2" l="1"/>
</calcChain>
</file>

<file path=xl/sharedStrings.xml><?xml version="1.0" encoding="utf-8"?>
<sst xmlns="http://schemas.openxmlformats.org/spreadsheetml/2006/main" count="119" uniqueCount="87">
  <si>
    <t xml:space="preserve">SUBWAY @ DIAL </t>
  </si>
  <si>
    <t>SUMMARY FOR ELECTRICAL LOAD</t>
  </si>
  <si>
    <t>REVISION: R0, DATE: 30.11.2023</t>
  </si>
  <si>
    <t>UPS LOAD</t>
  </si>
  <si>
    <t>Sr.No.</t>
  </si>
  <si>
    <t>DESCRIPTION</t>
  </si>
  <si>
    <t>WATTAGE (KW)</t>
  </si>
  <si>
    <t xml:space="preserve">No of Units </t>
  </si>
  <si>
    <t>CONNECTED LOAD</t>
  </si>
  <si>
    <t>MAX. DMD LOAD</t>
  </si>
  <si>
    <t>DIVERSITY</t>
  </si>
  <si>
    <t xml:space="preserve">LIGHTING LOAD  </t>
  </si>
  <si>
    <t>a</t>
  </si>
  <si>
    <t>g</t>
  </si>
  <si>
    <t>RAW POWER LOAD</t>
  </si>
  <si>
    <t>6/16A Utlity sockets</t>
  </si>
  <si>
    <t>POS counters</t>
  </si>
  <si>
    <t>Menu Board</t>
  </si>
  <si>
    <t>Self Service Kiosk</t>
  </si>
  <si>
    <t>Signage</t>
  </si>
  <si>
    <t>HVAC LOAD</t>
  </si>
  <si>
    <t>AHU</t>
  </si>
  <si>
    <t>FRESH AIR FAN</t>
  </si>
  <si>
    <t>EXHAUST FAN</t>
  </si>
  <si>
    <t>KITCHEN EQUIPMENTS</t>
  </si>
  <si>
    <t>MISCELLANEOUS</t>
  </si>
  <si>
    <t>TOTAL LOAD IN KW</t>
  </si>
  <si>
    <t>UPS CALCULATIONS</t>
  </si>
  <si>
    <t xml:space="preserve">Total C  &amp; S Load </t>
  </si>
  <si>
    <t>Load Factor  80% - UPS Load shall be  (WATTAGE)</t>
  </si>
  <si>
    <t>After considering 0.85 power factor - VA Rating</t>
  </si>
  <si>
    <t>Efficiency 80% - UPS Rating shall be (VA)</t>
  </si>
  <si>
    <t>Recommended UPS rating  (KVA) -1PH. I/C &amp; O/G .(with Plus Minus 5%)</t>
  </si>
  <si>
    <t>Nearest size available--(1#3KVA)</t>
  </si>
  <si>
    <r>
      <rPr>
        <b/>
        <sz val="14"/>
        <rFont val="Calibri"/>
        <charset val="134"/>
      </rPr>
      <t>Electrical Load Distribution and SLD Details DELHI AIRPORT</t>
    </r>
  </si>
  <si>
    <r>
      <rPr>
        <b/>
        <sz val="8.5"/>
        <rFont val="Calibri"/>
        <charset val="134"/>
      </rPr>
      <t xml:space="preserve">S
</t>
    </r>
    <r>
      <rPr>
        <b/>
        <sz val="8.5"/>
        <rFont val="Calibri"/>
        <charset val="134"/>
      </rPr>
      <t>No.</t>
    </r>
  </si>
  <si>
    <r>
      <rPr>
        <b/>
        <sz val="8.5"/>
        <rFont val="Calibri"/>
        <charset val="134"/>
      </rPr>
      <t>Description</t>
    </r>
  </si>
  <si>
    <r>
      <rPr>
        <b/>
        <sz val="8.5"/>
        <rFont val="Calibri"/>
        <charset val="134"/>
      </rPr>
      <t>QTY</t>
    </r>
  </si>
  <si>
    <r>
      <rPr>
        <b/>
        <sz val="8.5"/>
        <rFont val="Calibri"/>
        <charset val="134"/>
      </rPr>
      <t>Load</t>
    </r>
  </si>
  <si>
    <r>
      <rPr>
        <b/>
        <sz val="8.5"/>
        <rFont val="Calibri"/>
        <charset val="134"/>
      </rPr>
      <t>Unit Load</t>
    </r>
  </si>
  <si>
    <r>
      <rPr>
        <b/>
        <sz val="8.5"/>
        <rFont val="Calibri"/>
        <charset val="134"/>
      </rPr>
      <t xml:space="preserve">MCCB
</t>
    </r>
    <r>
      <rPr>
        <b/>
        <sz val="8.5"/>
        <rFont val="Calibri"/>
        <charset val="134"/>
      </rPr>
      <t>/MCB</t>
    </r>
  </si>
  <si>
    <r>
      <rPr>
        <b/>
        <sz val="8.5"/>
        <rFont val="Calibri"/>
        <charset val="134"/>
      </rPr>
      <t>Supply Type</t>
    </r>
  </si>
  <si>
    <r>
      <rPr>
        <b/>
        <sz val="8.5"/>
        <rFont val="Calibri"/>
        <charset val="134"/>
      </rPr>
      <t>Demand Load</t>
    </r>
  </si>
  <si>
    <r>
      <rPr>
        <b/>
        <sz val="8.5"/>
        <rFont val="Calibri"/>
        <charset val="134"/>
      </rPr>
      <t>Diversity Factor</t>
    </r>
  </si>
  <si>
    <r>
      <rPr>
        <b/>
        <sz val="8.5"/>
        <rFont val="Calibri"/>
        <charset val="134"/>
      </rPr>
      <t>Maximum Demand</t>
    </r>
  </si>
  <si>
    <r>
      <rPr>
        <b/>
        <sz val="8.5"/>
        <rFont val="Calibri"/>
        <charset val="134"/>
      </rPr>
      <t>R</t>
    </r>
  </si>
  <si>
    <r>
      <rPr>
        <b/>
        <sz val="8.5"/>
        <rFont val="Calibri"/>
        <charset val="134"/>
      </rPr>
      <t>Y</t>
    </r>
  </si>
  <si>
    <r>
      <rPr>
        <b/>
        <sz val="8.5"/>
        <rFont val="Calibri"/>
        <charset val="134"/>
      </rPr>
      <t>B</t>
    </r>
  </si>
  <si>
    <r>
      <rPr>
        <sz val="7"/>
        <rFont val="Calibri"/>
        <charset val="134"/>
      </rPr>
      <t>Baking Oven    (NUVU/Etc)</t>
    </r>
  </si>
  <si>
    <r>
      <rPr>
        <sz val="7"/>
        <rFont val="Calibri"/>
        <charset val="134"/>
      </rPr>
      <t>32A,4P,MCB</t>
    </r>
  </si>
  <si>
    <r>
      <rPr>
        <sz val="7"/>
        <rFont val="Calibri"/>
        <charset val="134"/>
      </rPr>
      <t>3PH</t>
    </r>
  </si>
  <si>
    <r>
      <rPr>
        <sz val="7"/>
        <rFont val="Calibri"/>
        <charset val="134"/>
      </rPr>
      <t>Speed Oven (Merry Chef, Turbo Chef)</t>
    </r>
  </si>
  <si>
    <r>
      <rPr>
        <sz val="7"/>
        <rFont val="Calibri"/>
        <charset val="134"/>
      </rPr>
      <t>Microwave</t>
    </r>
  </si>
  <si>
    <r>
      <rPr>
        <sz val="7"/>
        <rFont val="Calibri"/>
        <charset val="134"/>
      </rPr>
      <t>16A,SP,MCB</t>
    </r>
  </si>
  <si>
    <r>
      <rPr>
        <sz val="7"/>
        <rFont val="Calibri"/>
        <charset val="134"/>
      </rPr>
      <t>1PH</t>
    </r>
  </si>
  <si>
    <r>
      <rPr>
        <sz val="7"/>
        <rFont val="Calibri"/>
        <charset val="134"/>
      </rPr>
      <t>10A,SP,MCB</t>
    </r>
  </si>
  <si>
    <r>
      <rPr>
        <sz val="7"/>
        <rFont val="Calibri"/>
        <charset val="134"/>
      </rPr>
      <t>Spare power socket</t>
    </r>
  </si>
  <si>
    <r>
      <rPr>
        <sz val="7"/>
        <rFont val="Calibri"/>
        <charset val="134"/>
      </rPr>
      <t>4 door chiller</t>
    </r>
  </si>
  <si>
    <r>
      <rPr>
        <sz val="7"/>
        <rFont val="Calibri"/>
        <charset val="134"/>
      </rPr>
      <t>2 door freezer</t>
    </r>
  </si>
  <si>
    <r>
      <rPr>
        <sz val="7"/>
        <rFont val="Calibri"/>
        <charset val="134"/>
      </rPr>
      <t>25A,SP,MCB</t>
    </r>
  </si>
  <si>
    <r>
      <rPr>
        <sz val="7"/>
        <rFont val="Calibri"/>
        <charset val="134"/>
      </rPr>
      <t>SPARE</t>
    </r>
  </si>
  <si>
    <r>
      <rPr>
        <sz val="7"/>
        <rFont val="Calibri"/>
        <charset val="134"/>
      </rPr>
      <t>Visi Cooler</t>
    </r>
  </si>
  <si>
    <r>
      <rPr>
        <sz val="7"/>
        <rFont val="Calibri"/>
        <charset val="134"/>
      </rPr>
      <t>Air curtain</t>
    </r>
  </si>
  <si>
    <r>
      <rPr>
        <sz val="7"/>
        <rFont val="Calibri"/>
        <charset val="134"/>
      </rPr>
      <t>Griller</t>
    </r>
  </si>
  <si>
    <r>
      <rPr>
        <sz val="7"/>
        <rFont val="Calibri"/>
        <charset val="134"/>
      </rPr>
      <t>6A,SP,MCB</t>
    </r>
  </si>
  <si>
    <t>Sandwich station Veg</t>
  </si>
  <si>
    <r>
      <rPr>
        <sz val="7"/>
        <rFont val="Calibri"/>
        <charset val="134"/>
      </rPr>
      <t>4 door freezer</t>
    </r>
  </si>
  <si>
    <t>PMX fountain machine * Ice Machine</t>
  </si>
  <si>
    <t>Sandwich station Non veg</t>
  </si>
  <si>
    <r>
      <rPr>
        <sz val="7"/>
        <rFont val="Calibri"/>
        <charset val="134"/>
      </rPr>
      <t>Geyser</t>
    </r>
  </si>
  <si>
    <t>RO Point</t>
  </si>
  <si>
    <r>
      <rPr>
        <b/>
        <sz val="7"/>
        <rFont val="Calibri"/>
        <charset val="134"/>
      </rPr>
      <t>TOTAL</t>
    </r>
  </si>
  <si>
    <r>
      <rPr>
        <b/>
        <sz val="7"/>
        <rFont val="Calibri"/>
        <charset val="134"/>
      </rPr>
      <t>63A, 4P MCB</t>
    </r>
  </si>
  <si>
    <r>
      <rPr>
        <b/>
        <sz val="7"/>
        <rFont val="Calibri"/>
        <charset val="134"/>
      </rPr>
      <t xml:space="preserve">TOTAL
</t>
    </r>
    <r>
      <rPr>
        <b/>
        <sz val="7"/>
        <rFont val="Calibri"/>
        <charset val="134"/>
      </rPr>
      <t>LOAD</t>
    </r>
  </si>
  <si>
    <r>
      <rPr>
        <b/>
        <sz val="7"/>
        <rFont val="Calibri"/>
        <charset val="134"/>
      </rPr>
      <t xml:space="preserve">DIVERSIFIE
</t>
    </r>
    <r>
      <rPr>
        <b/>
        <sz val="7"/>
        <rFont val="Calibri"/>
        <charset val="134"/>
      </rPr>
      <t>D LOAD</t>
    </r>
  </si>
  <si>
    <t>Total Electric Load</t>
  </si>
  <si>
    <t>1~220 V</t>
  </si>
  <si>
    <t>3~N 415 V</t>
  </si>
  <si>
    <t>Total Conected load</t>
  </si>
  <si>
    <t>kw</t>
  </si>
  <si>
    <t>INSECT KILLER</t>
  </si>
  <si>
    <t>6A,SP,MCB</t>
  </si>
  <si>
    <t>R.O PRESSURE PUMP+ SPARE</t>
  </si>
  <si>
    <t>1PH</t>
  </si>
  <si>
    <t>RECESSED LED DOWN LIGHT</t>
  </si>
  <si>
    <t>RECESSED LED DOWN LIGHT ( E)</t>
  </si>
  <si>
    <t xml:space="preserve">MANAGER PC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</si>
</sst>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6" formatCode="0.000"/>
    <numFmt numFmtId="167" formatCode="0.0"/>
    <numFmt numFmtId="168" formatCode="0&quot; KVA&quot;"/>
  </numFmts>
  <fonts count="20">
    <font>
      <sz val="10"/>
      <color rgb="FF000000"/>
      <name val="Times New Roman"/>
      <charset val="204"/>
    </font>
    <font>
      <sz val="10"/>
      <name val="Arial"/>
      <family val="2"/>
    </font>
    <font>
      <b/>
      <sz val="14"/>
      <name val="Calibri"/>
      <charset val="134"/>
    </font>
    <font>
      <b/>
      <sz val="8.5"/>
      <name val="Calibri"/>
      <charset val="134"/>
    </font>
    <font>
      <sz val="7"/>
      <name val="Calibri"/>
      <charset val="134"/>
    </font>
    <font>
      <sz val="7"/>
      <color rgb="FF000000"/>
      <name val="Calibri"/>
      <charset val="134"/>
    </font>
    <font>
      <b/>
      <sz val="7"/>
      <name val="Calibri"/>
      <charset val="134"/>
    </font>
    <font>
      <b/>
      <sz val="7"/>
      <color rgb="FF000000"/>
      <name val="Calibri"/>
      <charset val="134"/>
    </font>
    <font>
      <b/>
      <sz val="10"/>
      <name val="Arial"/>
      <family val="2"/>
    </font>
    <font>
      <sz val="10"/>
      <name val="Batang"/>
      <family val="1"/>
    </font>
    <font>
      <b/>
      <sz val="10"/>
      <color rgb="FF000000"/>
      <name val="Calibri"/>
      <charset val="134"/>
    </font>
    <font>
      <sz val="10"/>
      <name val="Arial"/>
    </font>
    <font>
      <b/>
      <sz val="11"/>
      <name val="Cambria"/>
      <family val="1"/>
      <scheme val="major"/>
    </font>
    <font>
      <b/>
      <sz val="10"/>
      <name val="Cambria"/>
      <family val="1"/>
      <scheme val="major"/>
    </font>
    <font>
      <sz val="10"/>
      <name val="Cambria"/>
      <family val="1"/>
      <scheme val="major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8"/>
      <name val="Arial"/>
      <family val="2"/>
    </font>
    <font>
      <sz val="8"/>
      <name val="Batang"/>
      <family val="1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9BE8F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FBE00"/>
        <bgColor indexed="64"/>
      </patternFill>
    </fill>
    <fill>
      <patternFill patternType="solid">
        <fgColor theme="5" tint="0.59999389629810485"/>
        <bgColor indexed="31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128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/>
    <xf numFmtId="0" fontId="0" fillId="0" borderId="0" xfId="0" applyFill="1" applyBorder="1" applyAlignment="1">
      <alignment horizontal="center" vertical="top"/>
    </xf>
    <xf numFmtId="0" fontId="0" fillId="4" borderId="3" xfId="0" applyFill="1" applyBorder="1" applyAlignment="1">
      <alignment horizontal="left" vertical="top" wrapText="1"/>
    </xf>
    <xf numFmtId="0" fontId="3" fillId="4" borderId="6" xfId="0" applyFont="1" applyFill="1" applyBorder="1" applyAlignment="1">
      <alignment horizontal="center" vertical="top" wrapText="1"/>
    </xf>
    <xf numFmtId="1" fontId="5" fillId="0" borderId="6" xfId="0" applyNumberFormat="1" applyFont="1" applyFill="1" applyBorder="1" applyAlignment="1">
      <alignment horizontal="center" vertical="top" shrinkToFit="1"/>
    </xf>
    <xf numFmtId="0" fontId="4" fillId="0" borderId="6" xfId="0" applyFont="1" applyFill="1" applyBorder="1" applyAlignment="1">
      <alignment horizontal="left" vertical="top" wrapText="1"/>
    </xf>
    <xf numFmtId="2" fontId="5" fillId="0" borderId="6" xfId="0" applyNumberFormat="1" applyFont="1" applyFill="1" applyBorder="1" applyAlignment="1">
      <alignment horizontal="center" vertical="top" shrinkToFit="1"/>
    </xf>
    <xf numFmtId="0" fontId="0" fillId="0" borderId="6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wrapText="1"/>
    </xf>
    <xf numFmtId="0" fontId="0" fillId="5" borderId="3" xfId="0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center" wrapText="1"/>
    </xf>
    <xf numFmtId="2" fontId="7" fillId="5" borderId="3" xfId="0" applyNumberFormat="1" applyFont="1" applyFill="1" applyBorder="1" applyAlignment="1">
      <alignment horizontal="left" vertical="top" shrinkToFit="1"/>
    </xf>
    <xf numFmtId="0" fontId="9" fillId="0" borderId="7" xfId="0" applyFont="1" applyFill="1" applyBorder="1" applyAlignment="1">
      <alignment horizontal="left"/>
    </xf>
    <xf numFmtId="0" fontId="9" fillId="0" borderId="7" xfId="0" applyFont="1" applyFill="1" applyBorder="1" applyAlignment="1"/>
    <xf numFmtId="0" fontId="9" fillId="0" borderId="7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top" wrapText="1"/>
    </xf>
    <xf numFmtId="2" fontId="5" fillId="0" borderId="6" xfId="0" applyNumberFormat="1" applyFont="1" applyFill="1" applyBorder="1" applyAlignment="1">
      <alignment horizontal="left" vertical="top" indent="1" shrinkToFit="1"/>
    </xf>
    <xf numFmtId="2" fontId="5" fillId="0" borderId="6" xfId="0" applyNumberFormat="1" applyFont="1" applyFill="1" applyBorder="1" applyAlignment="1">
      <alignment horizontal="right" vertical="top" indent="2" shrinkToFit="1"/>
    </xf>
    <xf numFmtId="2" fontId="7" fillId="4" borderId="3" xfId="0" applyNumberFormat="1" applyFont="1" applyFill="1" applyBorder="1" applyAlignment="1">
      <alignment horizontal="left" vertical="top" indent="1" shrinkToFit="1"/>
    </xf>
    <xf numFmtId="1" fontId="10" fillId="4" borderId="3" xfId="0" applyNumberFormat="1" applyFont="1" applyFill="1" applyBorder="1" applyAlignment="1">
      <alignment horizontal="right" vertical="top" indent="2" shrinkToFi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/>
    </xf>
    <xf numFmtId="0" fontId="11" fillId="0" borderId="0" xfId="0" applyFont="1" applyFill="1" applyBorder="1" applyAlignment="1"/>
    <xf numFmtId="0" fontId="12" fillId="0" borderId="0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/>
    </xf>
    <xf numFmtId="0" fontId="13" fillId="0" borderId="12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66" fontId="13" fillId="0" borderId="12" xfId="0" applyNumberFormat="1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 vertical="top" wrapText="1"/>
    </xf>
    <xf numFmtId="0" fontId="13" fillId="0" borderId="14" xfId="0" applyFont="1" applyFill="1" applyBorder="1" applyAlignment="1">
      <alignment horizontal="center" vertical="top" wrapText="1"/>
    </xf>
    <xf numFmtId="0" fontId="13" fillId="0" borderId="7" xfId="0" applyFont="1" applyFill="1" applyBorder="1" applyAlignment="1">
      <alignment horizontal="center" vertical="top" wrapText="1"/>
    </xf>
    <xf numFmtId="166" fontId="13" fillId="0" borderId="7" xfId="0" applyNumberFormat="1" applyFont="1" applyFill="1" applyBorder="1" applyAlignment="1">
      <alignment horizontal="center" vertical="top" wrapText="1"/>
    </xf>
    <xf numFmtId="0" fontId="13" fillId="0" borderId="15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/>
    <xf numFmtId="0" fontId="13" fillId="0" borderId="14" xfId="0" applyFont="1" applyFill="1" applyBorder="1" applyAlignment="1"/>
    <xf numFmtId="0" fontId="13" fillId="0" borderId="7" xfId="0" applyFont="1" applyFill="1" applyBorder="1" applyAlignment="1">
      <alignment vertical="top" wrapText="1"/>
    </xf>
    <xf numFmtId="166" fontId="13" fillId="0" borderId="7" xfId="0" applyNumberFormat="1" applyFont="1" applyFill="1" applyBorder="1" applyAlignment="1">
      <alignment vertical="top" wrapText="1"/>
    </xf>
    <xf numFmtId="0" fontId="13" fillId="0" borderId="15" xfId="0" applyFont="1" applyFill="1" applyBorder="1" applyAlignment="1">
      <alignment vertical="top" wrapText="1"/>
    </xf>
    <xf numFmtId="0" fontId="13" fillId="0" borderId="14" xfId="0" applyFont="1" applyFill="1" applyBorder="1" applyAlignment="1">
      <alignment horizontal="center"/>
    </xf>
    <xf numFmtId="0" fontId="13" fillId="0" borderId="7" xfId="0" applyFont="1" applyFill="1" applyBorder="1" applyAlignment="1">
      <alignment horizontal="center"/>
    </xf>
    <xf numFmtId="166" fontId="13" fillId="0" borderId="7" xfId="0" applyNumberFormat="1" applyFont="1" applyFill="1" applyBorder="1" applyAlignment="1"/>
    <xf numFmtId="0" fontId="13" fillId="0" borderId="7" xfId="0" applyFont="1" applyFill="1" applyBorder="1" applyAlignment="1"/>
    <xf numFmtId="0" fontId="13" fillId="0" borderId="15" xfId="0" applyFont="1" applyFill="1" applyBorder="1" applyAlignment="1"/>
    <xf numFmtId="0" fontId="14" fillId="0" borderId="14" xfId="0" applyFont="1" applyFill="1" applyBorder="1" applyAlignment="1">
      <alignment horizontal="center"/>
    </xf>
    <xf numFmtId="0" fontId="14" fillId="0" borderId="7" xfId="0" applyFont="1" applyFill="1" applyBorder="1" applyAlignment="1">
      <alignment vertical="top" wrapText="1"/>
    </xf>
    <xf numFmtId="2" fontId="14" fillId="0" borderId="7" xfId="0" applyNumberFormat="1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166" fontId="14" fillId="0" borderId="7" xfId="0" applyNumberFormat="1" applyFont="1" applyFill="1" applyBorder="1" applyAlignment="1"/>
    <xf numFmtId="2" fontId="14" fillId="0" borderId="7" xfId="0" applyNumberFormat="1" applyFont="1" applyFill="1" applyBorder="1" applyAlignment="1"/>
    <xf numFmtId="9" fontId="14" fillId="0" borderId="15" xfId="0" applyNumberFormat="1" applyFont="1" applyFill="1" applyBorder="1" applyAlignment="1"/>
    <xf numFmtId="0" fontId="14" fillId="0" borderId="14" xfId="0" applyFont="1" applyFill="1" applyBorder="1" applyAlignment="1"/>
    <xf numFmtId="0" fontId="14" fillId="0" borderId="15" xfId="0" applyFont="1" applyFill="1" applyBorder="1" applyAlignment="1">
      <alignment vertical="top" wrapText="1"/>
    </xf>
    <xf numFmtId="0" fontId="14" fillId="0" borderId="7" xfId="0" applyFont="1" applyFill="1" applyBorder="1" applyAlignment="1"/>
    <xf numFmtId="0" fontId="14" fillId="0" borderId="15" xfId="0" applyFont="1" applyFill="1" applyBorder="1" applyAlignment="1"/>
    <xf numFmtId="0" fontId="14" fillId="2" borderId="14" xfId="0" applyFont="1" applyFill="1" applyBorder="1" applyAlignment="1"/>
    <xf numFmtId="0" fontId="13" fillId="2" borderId="7" xfId="0" applyFont="1" applyFill="1" applyBorder="1" applyAlignment="1">
      <alignment vertical="top" wrapText="1"/>
    </xf>
    <xf numFmtId="166" fontId="13" fillId="2" borderId="7" xfId="0" applyNumberFormat="1" applyFont="1" applyFill="1" applyBorder="1" applyAlignment="1"/>
    <xf numFmtId="167" fontId="13" fillId="2" borderId="7" xfId="0" applyNumberFormat="1" applyFont="1" applyFill="1" applyBorder="1" applyAlignment="1"/>
    <xf numFmtId="0" fontId="13" fillId="2" borderId="15" xfId="0" applyFont="1" applyFill="1" applyBorder="1" applyAlignment="1"/>
    <xf numFmtId="167" fontId="13" fillId="0" borderId="7" xfId="0" applyNumberFormat="1" applyFont="1" applyFill="1" applyBorder="1" applyAlignment="1"/>
    <xf numFmtId="0" fontId="11" fillId="0" borderId="7" xfId="0" applyFont="1" applyFill="1" applyBorder="1" applyAlignment="1"/>
    <xf numFmtId="0" fontId="8" fillId="6" borderId="7" xfId="0" applyFont="1" applyFill="1" applyBorder="1" applyAlignment="1">
      <alignment vertical="top" wrapText="1"/>
    </xf>
    <xf numFmtId="0" fontId="11" fillId="0" borderId="7" xfId="0" applyFont="1" applyFill="1" applyBorder="1" applyAlignment="1">
      <alignment vertical="top" wrapText="1"/>
    </xf>
    <xf numFmtId="1" fontId="11" fillId="0" borderId="7" xfId="0" applyNumberFormat="1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167" fontId="11" fillId="0" borderId="7" xfId="0" applyNumberFormat="1" applyFont="1" applyFill="1" applyBorder="1" applyAlignment="1"/>
    <xf numFmtId="1" fontId="11" fillId="0" borderId="7" xfId="0" applyNumberFormat="1" applyFont="1" applyFill="1" applyBorder="1" applyAlignment="1">
      <alignment horizontal="right"/>
    </xf>
    <xf numFmtId="0" fontId="11" fillId="0" borderId="7" xfId="0" applyFont="1" applyFill="1" applyBorder="1" applyAlignment="1">
      <alignment vertical="top" wrapText="1"/>
    </xf>
    <xf numFmtId="168" fontId="8" fillId="0" borderId="7" xfId="0" applyNumberFormat="1" applyFont="1" applyFill="1" applyBorder="1" applyAlignment="1">
      <alignment horizontal="center" vertical="center"/>
    </xf>
    <xf numFmtId="168" fontId="8" fillId="0" borderId="7" xfId="0" applyNumberFormat="1" applyFont="1" applyFill="1" applyBorder="1" applyAlignment="1">
      <alignment horizontal="right" vertical="center"/>
    </xf>
    <xf numFmtId="0" fontId="15" fillId="6" borderId="7" xfId="0" applyFont="1" applyFill="1" applyBorder="1" applyAlignment="1">
      <alignment vertical="top" wrapText="1"/>
    </xf>
    <xf numFmtId="1" fontId="16" fillId="6" borderId="7" xfId="0" applyNumberFormat="1" applyFont="1" applyFill="1" applyBorder="1" applyAlignment="1">
      <alignment horizontal="center"/>
    </xf>
    <xf numFmtId="0" fontId="11" fillId="7" borderId="7" xfId="0" applyFont="1" applyFill="1" applyBorder="1" applyAlignment="1">
      <alignment horizontal="center"/>
    </xf>
    <xf numFmtId="168" fontId="8" fillId="7" borderId="7" xfId="0" applyNumberFormat="1" applyFont="1" applyFill="1" applyBorder="1" applyAlignment="1">
      <alignment horizontal="right" vertical="center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/>
    </xf>
    <xf numFmtId="0" fontId="13" fillId="0" borderId="12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 indent="4"/>
    </xf>
    <xf numFmtId="0" fontId="2" fillId="3" borderId="4" xfId="0" applyFont="1" applyFill="1" applyBorder="1" applyAlignment="1">
      <alignment horizontal="left" vertical="top" wrapText="1" indent="4"/>
    </xf>
    <xf numFmtId="0" fontId="3" fillId="4" borderId="1" xfId="0" applyFont="1" applyFill="1" applyBorder="1" applyAlignment="1">
      <alignment horizontal="left" vertical="top" wrapText="1" indent="1"/>
    </xf>
    <xf numFmtId="0" fontId="3" fillId="4" borderId="2" xfId="0" applyFont="1" applyFill="1" applyBorder="1" applyAlignment="1">
      <alignment horizontal="left" vertical="top" wrapText="1" indent="1"/>
    </xf>
    <xf numFmtId="0" fontId="3" fillId="4" borderId="4" xfId="0" applyFont="1" applyFill="1" applyBorder="1" applyAlignment="1">
      <alignment horizontal="left" vertical="top" wrapText="1" indent="1"/>
    </xf>
    <xf numFmtId="0" fontId="0" fillId="4" borderId="3" xfId="0" applyFill="1" applyBorder="1" applyAlignment="1">
      <alignment horizontal="center" vertical="top" wrapText="1"/>
    </xf>
    <xf numFmtId="0" fontId="0" fillId="4" borderId="5" xfId="0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top" wrapText="1"/>
    </xf>
    <xf numFmtId="0" fontId="0" fillId="4" borderId="5" xfId="0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top" shrinkToFit="1"/>
    </xf>
    <xf numFmtId="2" fontId="5" fillId="0" borderId="2" xfId="0" applyNumberFormat="1" applyFont="1" applyFill="1" applyBorder="1" applyAlignment="1">
      <alignment horizontal="center" vertical="top" shrinkToFit="1"/>
    </xf>
    <xf numFmtId="2" fontId="5" fillId="0" borderId="4" xfId="0" applyNumberFormat="1" applyFont="1" applyFill="1" applyBorder="1" applyAlignment="1">
      <alignment horizontal="center" vertical="top" shrinkToFit="1"/>
    </xf>
    <xf numFmtId="2" fontId="5" fillId="0" borderId="6" xfId="0" applyNumberFormat="1" applyFont="1" applyFill="1" applyBorder="1" applyAlignment="1">
      <alignment horizontal="left" vertical="top" shrinkToFit="1"/>
    </xf>
    <xf numFmtId="1" fontId="5" fillId="0" borderId="3" xfId="0" applyNumberFormat="1" applyFont="1" applyFill="1" applyBorder="1" applyAlignment="1">
      <alignment horizontal="center" vertical="top" shrinkToFit="1"/>
    </xf>
    <xf numFmtId="0" fontId="4" fillId="0" borderId="3" xfId="0" applyFont="1" applyFill="1" applyBorder="1" applyAlignment="1">
      <alignment horizontal="left" vertical="top" wrapText="1"/>
    </xf>
    <xf numFmtId="2" fontId="5" fillId="0" borderId="3" xfId="0" applyNumberFormat="1" applyFont="1" applyFill="1" applyBorder="1" applyAlignment="1">
      <alignment horizontal="center" vertical="top" shrinkToFit="1"/>
    </xf>
    <xf numFmtId="0" fontId="0" fillId="0" borderId="3" xfId="0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top" wrapText="1"/>
    </xf>
    <xf numFmtId="2" fontId="5" fillId="0" borderId="3" xfId="0" applyNumberFormat="1" applyFont="1" applyFill="1" applyBorder="1" applyAlignment="1">
      <alignment horizontal="left" vertical="top" indent="1" shrinkToFit="1"/>
    </xf>
    <xf numFmtId="0" fontId="17" fillId="0" borderId="7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8" fillId="0" borderId="7" xfId="0" applyFont="1" applyFill="1" applyBorder="1" applyAlignment="1"/>
    <xf numFmtId="0" fontId="18" fillId="0" borderId="7" xfId="0" applyFont="1" applyFill="1" applyBorder="1" applyAlignment="1">
      <alignment horizontal="center"/>
    </xf>
    <xf numFmtId="1" fontId="17" fillId="0" borderId="7" xfId="0" applyNumberFormat="1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left"/>
    </xf>
    <xf numFmtId="2" fontId="17" fillId="0" borderId="7" xfId="0" applyNumberFormat="1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left" vertical="center"/>
    </xf>
    <xf numFmtId="0" fontId="19" fillId="0" borderId="7" xfId="0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vertical="top" wrapText="1"/>
    </xf>
    <xf numFmtId="0" fontId="14" fillId="0" borderId="17" xfId="0" applyFont="1" applyFill="1" applyBorder="1" applyAlignment="1">
      <alignment vertical="top" wrapText="1"/>
    </xf>
    <xf numFmtId="0" fontId="14" fillId="0" borderId="18" xfId="0" applyFont="1" applyFill="1" applyBorder="1" applyAlignment="1">
      <alignment vertical="top" wrapText="1"/>
    </xf>
    <xf numFmtId="2" fontId="14" fillId="0" borderId="7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126606</xdr:colOff>
      <xdr:row>0</xdr:row>
      <xdr:rowOff>91643</xdr:rowOff>
    </xdr:from>
    <xdr:ext cx="1857375" cy="342823"/>
    <xdr:pic>
      <xdr:nvPicPr>
        <xdr:cNvPr id="2" name="image1.jpe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365" y="91440"/>
          <a:ext cx="1857375" cy="3429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workbookViewId="0">
      <selection activeCell="B8" sqref="B8"/>
    </sheetView>
  </sheetViews>
  <sheetFormatPr defaultColWidth="10.6640625" defaultRowHeight="12.75"/>
  <cols>
    <col min="1" max="1" width="10.6640625" style="25"/>
    <col min="2" max="2" width="33.6640625" style="25" customWidth="1"/>
    <col min="3" max="3" width="15.1640625" style="25" customWidth="1"/>
    <col min="4" max="4" width="14" style="25" customWidth="1"/>
    <col min="5" max="5" width="17.83203125" style="25" customWidth="1"/>
    <col min="6" max="6" width="16.33203125" style="25" customWidth="1"/>
    <col min="7" max="7" width="14.5" style="25" customWidth="1"/>
    <col min="8" max="16384" width="10.6640625" style="25"/>
  </cols>
  <sheetData>
    <row r="1" spans="1:8" ht="14.25">
      <c r="A1" s="78" t="s">
        <v>0</v>
      </c>
      <c r="B1" s="79"/>
      <c r="C1" s="79"/>
      <c r="D1" s="79"/>
      <c r="E1" s="79"/>
      <c r="F1" s="79"/>
      <c r="G1" s="80"/>
      <c r="H1" s="26"/>
    </row>
    <row r="2" spans="1:8" ht="14.25">
      <c r="A2" s="81" t="s">
        <v>1</v>
      </c>
      <c r="B2" s="82"/>
      <c r="C2" s="82"/>
      <c r="D2" s="82"/>
      <c r="E2" s="82"/>
      <c r="F2" s="82"/>
      <c r="G2" s="83"/>
      <c r="H2" s="26"/>
    </row>
    <row r="3" spans="1:8">
      <c r="A3" s="84" t="s">
        <v>2</v>
      </c>
      <c r="B3" s="85"/>
      <c r="C3" s="85"/>
      <c r="D3" s="85"/>
      <c r="E3" s="85"/>
      <c r="F3" s="85"/>
      <c r="G3" s="86"/>
      <c r="H3" s="30"/>
    </row>
    <row r="4" spans="1:8" ht="25.5">
      <c r="A4" s="27"/>
      <c r="B4" s="28"/>
      <c r="C4" s="28"/>
      <c r="D4" s="28"/>
      <c r="E4" s="31"/>
      <c r="F4" s="28"/>
      <c r="G4" s="29"/>
      <c r="H4" s="32" t="s">
        <v>3</v>
      </c>
    </row>
    <row r="5" spans="1:8" ht="25.5">
      <c r="A5" s="33" t="s">
        <v>4</v>
      </c>
      <c r="B5" s="34" t="s">
        <v>5</v>
      </c>
      <c r="C5" s="34" t="s">
        <v>6</v>
      </c>
      <c r="D5" s="34" t="s">
        <v>7</v>
      </c>
      <c r="E5" s="35" t="s">
        <v>8</v>
      </c>
      <c r="F5" s="34" t="s">
        <v>9</v>
      </c>
      <c r="G5" s="36" t="s">
        <v>10</v>
      </c>
      <c r="H5" s="37"/>
    </row>
    <row r="6" spans="1:8">
      <c r="A6" s="38"/>
      <c r="B6" s="39"/>
      <c r="C6" s="39"/>
      <c r="D6" s="39"/>
      <c r="E6" s="40"/>
      <c r="F6" s="39"/>
      <c r="G6" s="41"/>
      <c r="H6" s="37"/>
    </row>
    <row r="7" spans="1:8">
      <c r="A7" s="42">
        <v>1</v>
      </c>
      <c r="B7" s="39" t="s">
        <v>11</v>
      </c>
      <c r="C7" s="43"/>
      <c r="D7" s="43"/>
      <c r="E7" s="44"/>
      <c r="F7" s="45"/>
      <c r="G7" s="46"/>
      <c r="H7" s="37"/>
    </row>
    <row r="8" spans="1:8">
      <c r="A8" s="47" t="s">
        <v>12</v>
      </c>
      <c r="B8" s="48" t="s">
        <v>84</v>
      </c>
      <c r="C8" s="49">
        <v>40</v>
      </c>
      <c r="D8" s="50">
        <v>12</v>
      </c>
      <c r="E8" s="52">
        <f t="shared" ref="E8:E9" si="0">D8*C8/1000</f>
        <v>0.48</v>
      </c>
      <c r="F8" s="52">
        <f t="shared" ref="F8:F9" si="1">E8*G8</f>
        <v>0.432</v>
      </c>
      <c r="G8" s="53">
        <v>0.9</v>
      </c>
      <c r="H8" s="37"/>
    </row>
    <row r="9" spans="1:8">
      <c r="A9" s="47" t="s">
        <v>13</v>
      </c>
      <c r="B9" s="48" t="s">
        <v>85</v>
      </c>
      <c r="C9" s="49">
        <v>40</v>
      </c>
      <c r="D9" s="50">
        <v>5</v>
      </c>
      <c r="E9" s="52">
        <f t="shared" si="0"/>
        <v>0.2</v>
      </c>
      <c r="F9" s="52">
        <f t="shared" si="1"/>
        <v>0.18000000000000002</v>
      </c>
      <c r="G9" s="53">
        <v>0.9</v>
      </c>
      <c r="H9" s="37">
        <f>D9*C9/1000</f>
        <v>0.2</v>
      </c>
    </row>
    <row r="10" spans="1:8">
      <c r="A10" s="54"/>
      <c r="B10" s="48"/>
      <c r="C10" s="48"/>
      <c r="D10" s="48"/>
      <c r="E10" s="127"/>
      <c r="F10" s="48"/>
      <c r="G10" s="55"/>
      <c r="H10" s="37"/>
    </row>
    <row r="11" spans="1:8">
      <c r="A11" s="42">
        <v>2</v>
      </c>
      <c r="B11" s="39" t="s">
        <v>14</v>
      </c>
      <c r="C11" s="50"/>
      <c r="D11" s="50"/>
      <c r="E11" s="52"/>
      <c r="F11" s="56"/>
      <c r="G11" s="57"/>
      <c r="H11" s="37"/>
    </row>
    <row r="12" spans="1:8">
      <c r="A12" s="47"/>
      <c r="B12" s="124" t="s">
        <v>15</v>
      </c>
      <c r="C12" s="50">
        <v>0.1</v>
      </c>
      <c r="D12" s="50">
        <v>4</v>
      </c>
      <c r="E12" s="52">
        <f>D12*C12</f>
        <v>0.4</v>
      </c>
      <c r="F12" s="56">
        <f t="shared" ref="F12:F17" si="2">E12*G12</f>
        <v>0.16000000000000003</v>
      </c>
      <c r="G12" s="53">
        <v>0.4</v>
      </c>
      <c r="H12" s="37"/>
    </row>
    <row r="13" spans="1:8">
      <c r="A13" s="47"/>
      <c r="B13" s="124" t="s">
        <v>16</v>
      </c>
      <c r="C13" s="50">
        <v>0.3</v>
      </c>
      <c r="D13" s="50">
        <v>1</v>
      </c>
      <c r="E13" s="52">
        <f t="shared" ref="E13:E17" si="3">C13*D13</f>
        <v>0.3</v>
      </c>
      <c r="F13" s="56">
        <f t="shared" si="2"/>
        <v>0.24</v>
      </c>
      <c r="G13" s="53">
        <v>0.8</v>
      </c>
      <c r="H13" s="37">
        <f>D13*C13</f>
        <v>0.3</v>
      </c>
    </row>
    <row r="14" spans="1:8">
      <c r="A14" s="47"/>
      <c r="B14" s="125" t="s">
        <v>86</v>
      </c>
      <c r="C14" s="50">
        <v>0.25</v>
      </c>
      <c r="D14" s="50">
        <v>1</v>
      </c>
      <c r="E14" s="52">
        <f t="shared" si="3"/>
        <v>0.25</v>
      </c>
      <c r="F14" s="56">
        <f t="shared" si="2"/>
        <v>0.25</v>
      </c>
      <c r="G14" s="53">
        <v>1</v>
      </c>
      <c r="H14" s="37">
        <f>D14*C14</f>
        <v>0.25</v>
      </c>
    </row>
    <row r="15" spans="1:8">
      <c r="A15" s="47"/>
      <c r="B15" s="125" t="s">
        <v>17</v>
      </c>
      <c r="C15" s="50">
        <v>0.25</v>
      </c>
      <c r="D15" s="50">
        <v>6</v>
      </c>
      <c r="E15" s="52">
        <f t="shared" si="3"/>
        <v>1.5</v>
      </c>
      <c r="F15" s="56">
        <f t="shared" si="2"/>
        <v>1.5</v>
      </c>
      <c r="G15" s="53">
        <v>1</v>
      </c>
      <c r="H15" s="64">
        <f>D15*C15</f>
        <v>1.5</v>
      </c>
    </row>
    <row r="16" spans="1:8">
      <c r="A16" s="47"/>
      <c r="B16" s="125" t="s">
        <v>18</v>
      </c>
      <c r="C16" s="50">
        <v>0.25</v>
      </c>
      <c r="D16" s="50">
        <v>0</v>
      </c>
      <c r="E16" s="52">
        <f t="shared" si="3"/>
        <v>0</v>
      </c>
      <c r="F16" s="56">
        <f t="shared" si="2"/>
        <v>0</v>
      </c>
      <c r="G16" s="53">
        <v>1</v>
      </c>
      <c r="H16" s="37"/>
    </row>
    <row r="17" spans="1:8">
      <c r="A17" s="47"/>
      <c r="B17" s="126" t="s">
        <v>19</v>
      </c>
      <c r="C17" s="50">
        <v>1</v>
      </c>
      <c r="D17" s="50">
        <v>1</v>
      </c>
      <c r="E17" s="52">
        <f t="shared" si="3"/>
        <v>1</v>
      </c>
      <c r="F17" s="56">
        <f t="shared" si="2"/>
        <v>1</v>
      </c>
      <c r="G17" s="53">
        <v>1</v>
      </c>
      <c r="H17" s="37"/>
    </row>
    <row r="18" spans="1:8">
      <c r="A18" s="47"/>
      <c r="B18" s="124"/>
      <c r="C18" s="50"/>
      <c r="D18" s="50"/>
      <c r="E18" s="52"/>
      <c r="F18" s="56"/>
      <c r="G18" s="53"/>
      <c r="H18" s="37"/>
    </row>
    <row r="19" spans="1:8">
      <c r="A19" s="42">
        <v>3</v>
      </c>
      <c r="B19" s="39" t="s">
        <v>20</v>
      </c>
      <c r="C19" s="50"/>
      <c r="D19" s="50"/>
      <c r="E19" s="52"/>
      <c r="F19" s="56"/>
      <c r="G19" s="53"/>
      <c r="H19" s="37"/>
    </row>
    <row r="20" spans="1:8">
      <c r="A20" s="47"/>
      <c r="B20" s="48" t="s">
        <v>21</v>
      </c>
      <c r="C20" s="50">
        <v>1.5</v>
      </c>
      <c r="D20" s="50">
        <v>1</v>
      </c>
      <c r="E20" s="52">
        <f t="shared" ref="E20:E22" si="4">C20*D20</f>
        <v>1.5</v>
      </c>
      <c r="F20" s="56">
        <f t="shared" ref="F20:F22" si="5">E20*G20</f>
        <v>1.2000000000000002</v>
      </c>
      <c r="G20" s="53">
        <v>0.8</v>
      </c>
      <c r="H20" s="37"/>
    </row>
    <row r="21" spans="1:8">
      <c r="A21" s="47"/>
      <c r="B21" s="48" t="s">
        <v>22</v>
      </c>
      <c r="C21" s="50">
        <v>1.1000000000000001</v>
      </c>
      <c r="D21" s="50">
        <v>1</v>
      </c>
      <c r="E21" s="52">
        <f t="shared" si="4"/>
        <v>1.1000000000000001</v>
      </c>
      <c r="F21" s="56">
        <f t="shared" si="5"/>
        <v>0.88000000000000012</v>
      </c>
      <c r="G21" s="53">
        <v>0.8</v>
      </c>
      <c r="H21" s="37"/>
    </row>
    <row r="22" spans="1:8">
      <c r="A22" s="47"/>
      <c r="B22" s="48" t="s">
        <v>23</v>
      </c>
      <c r="C22" s="50">
        <v>1.1000000000000001</v>
      </c>
      <c r="D22" s="50">
        <v>1</v>
      </c>
      <c r="E22" s="52">
        <f t="shared" si="4"/>
        <v>1.1000000000000001</v>
      </c>
      <c r="F22" s="56">
        <f t="shared" si="5"/>
        <v>0.88000000000000012</v>
      </c>
      <c r="G22" s="53">
        <v>0.8</v>
      </c>
      <c r="H22" s="37"/>
    </row>
    <row r="23" spans="1:8">
      <c r="A23" s="47"/>
      <c r="B23" s="48"/>
      <c r="C23" s="50"/>
      <c r="D23" s="50"/>
      <c r="E23" s="52"/>
      <c r="F23" s="56">
        <f>E23*G23</f>
        <v>0</v>
      </c>
      <c r="G23" s="53"/>
      <c r="H23" s="37"/>
    </row>
    <row r="24" spans="1:8">
      <c r="A24" s="42">
        <v>4</v>
      </c>
      <c r="B24" s="39" t="s">
        <v>24</v>
      </c>
      <c r="C24" s="50"/>
      <c r="D24" s="50"/>
      <c r="E24" s="52">
        <f>'KITCHEN LOAD'!L29</f>
        <v>15.489999999999998</v>
      </c>
      <c r="F24" s="56">
        <f>E24*G24</f>
        <v>10.842999999999998</v>
      </c>
      <c r="G24" s="53">
        <v>0.7</v>
      </c>
      <c r="H24" s="37"/>
    </row>
    <row r="25" spans="1:8">
      <c r="A25" s="42"/>
      <c r="B25" s="39"/>
      <c r="C25" s="50"/>
      <c r="D25" s="50"/>
      <c r="E25" s="52"/>
      <c r="F25" s="56"/>
      <c r="G25" s="53"/>
      <c r="H25" s="37"/>
    </row>
    <row r="26" spans="1:8">
      <c r="A26" s="42">
        <v>5</v>
      </c>
      <c r="B26" s="39" t="s">
        <v>25</v>
      </c>
      <c r="C26" s="50"/>
      <c r="D26" s="50"/>
      <c r="E26" s="52">
        <v>1</v>
      </c>
      <c r="F26" s="56">
        <f>E26*G26</f>
        <v>0.5</v>
      </c>
      <c r="G26" s="53">
        <v>0.5</v>
      </c>
      <c r="H26" s="37"/>
    </row>
    <row r="27" spans="1:8">
      <c r="A27" s="47"/>
      <c r="B27" s="39"/>
      <c r="C27" s="50"/>
      <c r="D27" s="50"/>
      <c r="E27" s="51"/>
      <c r="F27" s="56"/>
      <c r="G27" s="57"/>
      <c r="H27" s="37"/>
    </row>
    <row r="28" spans="1:8">
      <c r="A28" s="58"/>
      <c r="B28" s="59" t="s">
        <v>26</v>
      </c>
      <c r="C28" s="59"/>
      <c r="D28" s="59"/>
      <c r="E28" s="60">
        <f>SUM(E8:E27)</f>
        <v>24.32</v>
      </c>
      <c r="F28" s="61">
        <f>SUM(F8:F27)</f>
        <v>18.064999999999998</v>
      </c>
      <c r="G28" s="62"/>
      <c r="H28" s="61">
        <f>SUM(H8:H27)</f>
        <v>2.25</v>
      </c>
    </row>
    <row r="29" spans="1:8">
      <c r="A29" s="54"/>
      <c r="B29" s="39"/>
      <c r="C29" s="39"/>
      <c r="D29" s="39"/>
      <c r="E29" s="44"/>
      <c r="F29" s="63"/>
      <c r="G29" s="46"/>
      <c r="H29" s="37"/>
    </row>
    <row r="30" spans="1:8">
      <c r="A30" s="64"/>
      <c r="B30" s="65" t="s">
        <v>27</v>
      </c>
      <c r="C30" s="65"/>
      <c r="D30" s="65"/>
      <c r="E30" s="65"/>
      <c r="F30" s="65"/>
      <c r="G30" s="65"/>
      <c r="H30" s="65"/>
    </row>
    <row r="31" spans="1:8">
      <c r="A31" s="64"/>
      <c r="B31" s="66" t="s">
        <v>28</v>
      </c>
      <c r="C31" s="67"/>
      <c r="D31" s="68"/>
      <c r="E31" s="68"/>
      <c r="F31" s="68"/>
      <c r="G31" s="68"/>
      <c r="H31" s="69">
        <f>H28*1000</f>
        <v>2250</v>
      </c>
    </row>
    <row r="32" spans="1:8" ht="25.5">
      <c r="A32" s="64"/>
      <c r="B32" s="66" t="s">
        <v>29</v>
      </c>
      <c r="C32" s="67"/>
      <c r="D32" s="68"/>
      <c r="E32" s="68"/>
      <c r="F32" s="68"/>
      <c r="G32" s="68"/>
      <c r="H32" s="70">
        <f>H31*0.8</f>
        <v>1800</v>
      </c>
    </row>
    <row r="33" spans="1:8" ht="25.5">
      <c r="A33" s="64"/>
      <c r="B33" s="66" t="s">
        <v>30</v>
      </c>
      <c r="C33" s="67"/>
      <c r="D33" s="68"/>
      <c r="E33" s="68"/>
      <c r="F33" s="68"/>
      <c r="G33" s="68"/>
      <c r="H33" s="70">
        <f>H32/0.85</f>
        <v>2117.6470588235293</v>
      </c>
    </row>
    <row r="34" spans="1:8" ht="25.5">
      <c r="A34" s="64"/>
      <c r="B34" s="66" t="s">
        <v>31</v>
      </c>
      <c r="C34" s="67"/>
      <c r="D34" s="68"/>
      <c r="E34" s="68"/>
      <c r="F34" s="68"/>
      <c r="G34" s="68"/>
      <c r="H34" s="70">
        <f>H33/0.8</f>
        <v>2647.0588235294113</v>
      </c>
    </row>
    <row r="35" spans="1:8" ht="38.25">
      <c r="A35" s="64"/>
      <c r="B35" s="71" t="s">
        <v>32</v>
      </c>
      <c r="C35" s="72"/>
      <c r="D35" s="68"/>
      <c r="E35" s="68"/>
      <c r="F35" s="68"/>
      <c r="G35" s="68"/>
      <c r="H35" s="73">
        <f>H34/1000</f>
        <v>2.6470588235294112</v>
      </c>
    </row>
    <row r="36" spans="1:8" ht="25.5">
      <c r="A36" s="64"/>
      <c r="B36" s="74" t="s">
        <v>33</v>
      </c>
      <c r="C36" s="75"/>
      <c r="D36" s="76"/>
      <c r="E36" s="76"/>
      <c r="F36" s="76"/>
      <c r="G36" s="76"/>
      <c r="H36" s="77">
        <v>3</v>
      </c>
    </row>
  </sheetData>
  <mergeCells count="3">
    <mergeCell ref="A1:G1"/>
    <mergeCell ref="A2:G2"/>
    <mergeCell ref="A3:G3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topLeftCell="A16" zoomScale="160" zoomScaleNormal="160" workbookViewId="0">
      <selection activeCell="A25" sqref="A25"/>
    </sheetView>
  </sheetViews>
  <sheetFormatPr defaultColWidth="9" defaultRowHeight="12.75"/>
  <cols>
    <col min="1" max="1" width="3.83203125" style="2" customWidth="1"/>
    <col min="2" max="2" width="35.5" customWidth="1"/>
    <col min="3" max="3" width="6.1640625" customWidth="1"/>
    <col min="4" max="4" width="8" customWidth="1"/>
    <col min="5" max="5" width="5" bestFit="1" customWidth="1"/>
    <col min="6" max="7" width="4.1640625" customWidth="1"/>
    <col min="8" max="8" width="10.5" customWidth="1"/>
    <col min="9" max="9" width="6.6640625" customWidth="1"/>
    <col min="10" max="10" width="7.5" customWidth="1"/>
    <col min="11" max="11" width="8.1640625" customWidth="1"/>
    <col min="12" max="12" width="10.1640625" customWidth="1"/>
  </cols>
  <sheetData>
    <row r="1" spans="1:12" ht="39.950000000000003" customHeight="1">
      <c r="A1" s="87"/>
      <c r="B1" s="88"/>
      <c r="C1" s="89" t="s">
        <v>34</v>
      </c>
      <c r="D1" s="89"/>
      <c r="E1" s="89"/>
      <c r="F1" s="89"/>
      <c r="G1" s="89"/>
      <c r="H1" s="89"/>
      <c r="I1" s="89"/>
      <c r="J1" s="89"/>
      <c r="K1" s="89"/>
      <c r="L1" s="90"/>
    </row>
    <row r="2" spans="1:12" ht="16.5" customHeight="1">
      <c r="A2" s="94" t="s">
        <v>35</v>
      </c>
      <c r="B2" s="96" t="s">
        <v>36</v>
      </c>
      <c r="C2" s="98" t="s">
        <v>37</v>
      </c>
      <c r="D2" s="98" t="s">
        <v>38</v>
      </c>
      <c r="E2" s="91" t="s">
        <v>39</v>
      </c>
      <c r="F2" s="92"/>
      <c r="G2" s="93"/>
      <c r="H2" s="100" t="s">
        <v>40</v>
      </c>
      <c r="I2" s="102" t="s">
        <v>41</v>
      </c>
      <c r="J2" s="102" t="s">
        <v>42</v>
      </c>
      <c r="K2" s="102" t="s">
        <v>43</v>
      </c>
      <c r="L2" s="102" t="s">
        <v>44</v>
      </c>
    </row>
    <row r="3" spans="1:12" ht="12.75" customHeight="1">
      <c r="A3" s="95"/>
      <c r="B3" s="97"/>
      <c r="C3" s="99"/>
      <c r="D3" s="99"/>
      <c r="E3" s="4" t="s">
        <v>45</v>
      </c>
      <c r="F3" s="4" t="s">
        <v>46</v>
      </c>
      <c r="G3" s="4" t="s">
        <v>47</v>
      </c>
      <c r="H3" s="101"/>
      <c r="I3" s="103"/>
      <c r="J3" s="103"/>
      <c r="K3" s="103"/>
      <c r="L3" s="103"/>
    </row>
    <row r="4" spans="1:12" ht="13.7" customHeight="1">
      <c r="A4" s="104"/>
      <c r="B4" s="6" t="s">
        <v>48</v>
      </c>
      <c r="C4" s="5">
        <v>1</v>
      </c>
      <c r="D4" s="7">
        <v>7.2</v>
      </c>
      <c r="E4" s="105">
        <v>7.2</v>
      </c>
      <c r="F4" s="106"/>
      <c r="G4" s="107"/>
      <c r="H4" s="6" t="s">
        <v>49</v>
      </c>
      <c r="I4" s="17" t="s">
        <v>50</v>
      </c>
      <c r="J4" s="18">
        <v>7.2</v>
      </c>
      <c r="K4" s="7">
        <v>0.3</v>
      </c>
      <c r="L4" s="19">
        <f>J4*K4</f>
        <v>2.16</v>
      </c>
    </row>
    <row r="5" spans="1:12" ht="13.7" customHeight="1">
      <c r="A5" s="104"/>
      <c r="B5" s="6" t="s">
        <v>51</v>
      </c>
      <c r="C5" s="5">
        <v>1</v>
      </c>
      <c r="D5" s="7">
        <v>6.5</v>
      </c>
      <c r="E5" s="105">
        <v>6.5</v>
      </c>
      <c r="F5" s="106"/>
      <c r="G5" s="107"/>
      <c r="H5" s="6" t="s">
        <v>49</v>
      </c>
      <c r="I5" s="17" t="s">
        <v>50</v>
      </c>
      <c r="J5" s="18">
        <v>6.5</v>
      </c>
      <c r="K5" s="7">
        <v>0.7</v>
      </c>
      <c r="L5" s="19">
        <f t="shared" ref="L5:L25" si="0">J5*K5</f>
        <v>4.55</v>
      </c>
    </row>
    <row r="6" spans="1:12" ht="13.7" customHeight="1">
      <c r="A6" s="5">
        <v>1</v>
      </c>
      <c r="B6" s="6" t="s">
        <v>52</v>
      </c>
      <c r="C6" s="5">
        <v>1</v>
      </c>
      <c r="D6" s="7">
        <v>1</v>
      </c>
      <c r="E6" s="108">
        <v>1</v>
      </c>
      <c r="F6" s="8"/>
      <c r="G6" s="8"/>
      <c r="H6" s="6" t="s">
        <v>53</v>
      </c>
      <c r="I6" s="17" t="s">
        <v>54</v>
      </c>
      <c r="J6" s="18">
        <v>1</v>
      </c>
      <c r="K6" s="7">
        <v>0.5</v>
      </c>
      <c r="L6" s="19">
        <f t="shared" si="0"/>
        <v>0.5</v>
      </c>
    </row>
    <row r="7" spans="1:12" ht="13.7" customHeight="1">
      <c r="A7" s="5">
        <v>2</v>
      </c>
      <c r="B7" s="6" t="s">
        <v>56</v>
      </c>
      <c r="C7" s="5">
        <v>1</v>
      </c>
      <c r="D7" s="7">
        <v>0.5</v>
      </c>
      <c r="E7" s="108"/>
      <c r="F7" s="108">
        <v>0.5</v>
      </c>
      <c r="G7" s="8"/>
      <c r="H7" s="6" t="s">
        <v>53</v>
      </c>
      <c r="I7" s="17" t="s">
        <v>54</v>
      </c>
      <c r="J7" s="18">
        <v>0.5</v>
      </c>
      <c r="K7" s="7">
        <v>0.4</v>
      </c>
      <c r="L7" s="19">
        <f t="shared" si="0"/>
        <v>0.2</v>
      </c>
    </row>
    <row r="8" spans="1:12" ht="13.7" customHeight="1">
      <c r="A8" s="5">
        <v>3</v>
      </c>
      <c r="B8" s="6" t="s">
        <v>57</v>
      </c>
      <c r="C8" s="5">
        <v>1</v>
      </c>
      <c r="D8" s="7">
        <v>0.8</v>
      </c>
      <c r="E8" s="108">
        <v>0.8</v>
      </c>
      <c r="F8" s="8"/>
      <c r="G8" s="8"/>
      <c r="H8" s="6" t="s">
        <v>53</v>
      </c>
      <c r="I8" s="17" t="s">
        <v>54</v>
      </c>
      <c r="J8" s="18">
        <v>0.8</v>
      </c>
      <c r="K8" s="7">
        <v>0.7</v>
      </c>
      <c r="L8" s="19">
        <f t="shared" si="0"/>
        <v>0.55999999999999994</v>
      </c>
    </row>
    <row r="9" spans="1:12" ht="13.7" customHeight="1">
      <c r="A9" s="5">
        <v>4</v>
      </c>
      <c r="B9" s="6" t="s">
        <v>58</v>
      </c>
      <c r="C9" s="5">
        <v>1</v>
      </c>
      <c r="D9" s="7">
        <v>1</v>
      </c>
      <c r="E9" s="108">
        <v>1</v>
      </c>
      <c r="F9" s="8"/>
      <c r="G9" s="8"/>
      <c r="H9" s="6" t="s">
        <v>59</v>
      </c>
      <c r="I9" s="17" t="s">
        <v>54</v>
      </c>
      <c r="J9" s="18">
        <v>1</v>
      </c>
      <c r="K9" s="7">
        <v>0.7</v>
      </c>
      <c r="L9" s="19">
        <f t="shared" si="0"/>
        <v>0.7</v>
      </c>
    </row>
    <row r="10" spans="1:12" ht="13.7" customHeight="1">
      <c r="A10" s="5">
        <v>5</v>
      </c>
      <c r="B10" s="6" t="s">
        <v>60</v>
      </c>
      <c r="C10" s="5">
        <v>0</v>
      </c>
      <c r="D10" s="7">
        <v>0.4</v>
      </c>
      <c r="E10" s="8"/>
      <c r="F10" s="7">
        <v>0</v>
      </c>
      <c r="G10" s="8"/>
      <c r="H10" s="6" t="s">
        <v>53</v>
      </c>
      <c r="I10" s="17" t="s">
        <v>54</v>
      </c>
      <c r="J10" s="18">
        <v>0</v>
      </c>
      <c r="K10" s="7">
        <v>0.4</v>
      </c>
      <c r="L10" s="19">
        <f t="shared" si="0"/>
        <v>0</v>
      </c>
    </row>
    <row r="11" spans="1:12" ht="13.7" customHeight="1">
      <c r="A11" s="5">
        <v>6</v>
      </c>
      <c r="B11" s="6" t="s">
        <v>61</v>
      </c>
      <c r="C11" s="5">
        <v>1</v>
      </c>
      <c r="D11" s="7">
        <v>0.8</v>
      </c>
      <c r="E11" s="8"/>
      <c r="F11" s="7">
        <v>0.8</v>
      </c>
      <c r="G11" s="8"/>
      <c r="H11" s="6" t="s">
        <v>53</v>
      </c>
      <c r="I11" s="17" t="s">
        <v>54</v>
      </c>
      <c r="J11" s="18">
        <v>0.8</v>
      </c>
      <c r="K11" s="7">
        <v>0.6</v>
      </c>
      <c r="L11" s="19">
        <f t="shared" si="0"/>
        <v>0.48</v>
      </c>
    </row>
    <row r="12" spans="1:12" ht="12" customHeight="1">
      <c r="A12" s="5">
        <v>7</v>
      </c>
      <c r="B12" s="6" t="s">
        <v>60</v>
      </c>
      <c r="C12" s="5">
        <v>0</v>
      </c>
      <c r="D12" s="7">
        <v>1</v>
      </c>
      <c r="E12" s="9"/>
      <c r="F12" s="7">
        <v>0</v>
      </c>
      <c r="G12" s="9"/>
      <c r="H12" s="6" t="s">
        <v>53</v>
      </c>
      <c r="I12" s="17" t="s">
        <v>54</v>
      </c>
      <c r="J12" s="18">
        <v>0</v>
      </c>
      <c r="K12" s="7">
        <v>0.6</v>
      </c>
      <c r="L12" s="19">
        <f t="shared" si="0"/>
        <v>0</v>
      </c>
    </row>
    <row r="13" spans="1:12" ht="13.7" customHeight="1">
      <c r="A13" s="5">
        <v>8</v>
      </c>
      <c r="B13" s="6" t="s">
        <v>56</v>
      </c>
      <c r="C13" s="5">
        <v>1</v>
      </c>
      <c r="D13" s="7">
        <v>0.5</v>
      </c>
      <c r="E13" s="8"/>
      <c r="F13" s="7">
        <v>0.5</v>
      </c>
      <c r="G13" s="8"/>
      <c r="H13" s="6" t="s">
        <v>53</v>
      </c>
      <c r="I13" s="17" t="s">
        <v>54</v>
      </c>
      <c r="J13" s="18">
        <v>0.5</v>
      </c>
      <c r="K13" s="7">
        <v>0.4</v>
      </c>
      <c r="L13" s="19">
        <f t="shared" si="0"/>
        <v>0.2</v>
      </c>
    </row>
    <row r="14" spans="1:12" ht="13.7" customHeight="1">
      <c r="A14" s="5">
        <v>9</v>
      </c>
      <c r="B14" s="6" t="s">
        <v>62</v>
      </c>
      <c r="C14" s="5">
        <v>1</v>
      </c>
      <c r="D14" s="7">
        <v>1</v>
      </c>
      <c r="E14" s="8"/>
      <c r="F14" s="7">
        <v>1</v>
      </c>
      <c r="G14" s="8"/>
      <c r="H14" s="6" t="s">
        <v>53</v>
      </c>
      <c r="I14" s="17" t="s">
        <v>54</v>
      </c>
      <c r="J14" s="18">
        <v>1</v>
      </c>
      <c r="K14" s="7">
        <v>0.6</v>
      </c>
      <c r="L14" s="19">
        <f t="shared" si="0"/>
        <v>0.6</v>
      </c>
    </row>
    <row r="15" spans="1:12" ht="13.7" customHeight="1">
      <c r="A15" s="5">
        <v>10</v>
      </c>
      <c r="B15" s="6" t="s">
        <v>63</v>
      </c>
      <c r="C15" s="5">
        <v>1</v>
      </c>
      <c r="D15" s="7">
        <v>1.6</v>
      </c>
      <c r="E15" s="8"/>
      <c r="F15" s="7">
        <v>1.6</v>
      </c>
      <c r="G15" s="8"/>
      <c r="H15" s="6" t="s">
        <v>64</v>
      </c>
      <c r="I15" s="17" t="s">
        <v>54</v>
      </c>
      <c r="J15" s="18">
        <v>1.6</v>
      </c>
      <c r="K15" s="7">
        <v>0.7</v>
      </c>
      <c r="L15" s="19">
        <f t="shared" si="0"/>
        <v>1.1199999999999999</v>
      </c>
    </row>
    <row r="16" spans="1:12" ht="13.7" customHeight="1">
      <c r="A16" s="5">
        <v>11</v>
      </c>
      <c r="B16" s="6" t="s">
        <v>65</v>
      </c>
      <c r="C16" s="5">
        <v>1</v>
      </c>
      <c r="D16" s="7">
        <v>1</v>
      </c>
      <c r="E16" s="8"/>
      <c r="F16" s="8"/>
      <c r="G16" s="7">
        <v>1</v>
      </c>
      <c r="H16" s="6" t="s">
        <v>53</v>
      </c>
      <c r="I16" s="17" t="s">
        <v>54</v>
      </c>
      <c r="J16" s="18">
        <v>1</v>
      </c>
      <c r="K16" s="7">
        <v>0.8</v>
      </c>
      <c r="L16" s="19">
        <f t="shared" si="0"/>
        <v>0.8</v>
      </c>
    </row>
    <row r="17" spans="1:23" ht="13.7" customHeight="1">
      <c r="A17" s="5">
        <v>12</v>
      </c>
      <c r="B17" s="6" t="s">
        <v>66</v>
      </c>
      <c r="C17" s="5">
        <v>1</v>
      </c>
      <c r="D17" s="7">
        <v>1</v>
      </c>
      <c r="E17" s="8"/>
      <c r="F17" s="8"/>
      <c r="G17" s="7">
        <v>1</v>
      </c>
      <c r="H17" s="6" t="s">
        <v>53</v>
      </c>
      <c r="I17" s="17" t="s">
        <v>54</v>
      </c>
      <c r="J17" s="18">
        <v>1</v>
      </c>
      <c r="K17" s="7">
        <v>0.6</v>
      </c>
      <c r="L17" s="19">
        <f t="shared" si="0"/>
        <v>0.6</v>
      </c>
    </row>
    <row r="18" spans="1:23" ht="13.7" customHeight="1">
      <c r="A18" s="5">
        <v>13</v>
      </c>
      <c r="B18" s="6" t="s">
        <v>67</v>
      </c>
      <c r="C18" s="5">
        <v>0</v>
      </c>
      <c r="D18" s="7">
        <v>1.5</v>
      </c>
      <c r="E18" s="8"/>
      <c r="F18" s="8"/>
      <c r="G18" s="7">
        <v>0</v>
      </c>
      <c r="H18" s="6" t="s">
        <v>53</v>
      </c>
      <c r="I18" s="17" t="s">
        <v>54</v>
      </c>
      <c r="J18" s="18">
        <v>0</v>
      </c>
      <c r="K18" s="7">
        <v>0.7</v>
      </c>
      <c r="L18" s="19">
        <f t="shared" si="0"/>
        <v>0</v>
      </c>
    </row>
    <row r="19" spans="1:23" ht="13.7" customHeight="1">
      <c r="A19" s="5">
        <v>14</v>
      </c>
      <c r="B19" s="6" t="s">
        <v>68</v>
      </c>
      <c r="C19" s="5">
        <v>1</v>
      </c>
      <c r="D19" s="7">
        <v>1</v>
      </c>
      <c r="E19" s="8"/>
      <c r="F19" s="8"/>
      <c r="G19" s="7">
        <v>1</v>
      </c>
      <c r="H19" s="6" t="s">
        <v>55</v>
      </c>
      <c r="I19" s="17" t="s">
        <v>54</v>
      </c>
      <c r="J19" s="18">
        <v>1</v>
      </c>
      <c r="K19" s="7">
        <v>0.8</v>
      </c>
      <c r="L19" s="19">
        <f t="shared" si="0"/>
        <v>0.8</v>
      </c>
    </row>
    <row r="20" spans="1:23" ht="13.7" customHeight="1">
      <c r="A20" s="5">
        <v>15</v>
      </c>
      <c r="B20" s="6" t="s">
        <v>69</v>
      </c>
      <c r="C20" s="5">
        <v>1</v>
      </c>
      <c r="D20" s="7">
        <v>1</v>
      </c>
      <c r="E20" s="8"/>
      <c r="F20" s="8"/>
      <c r="G20" s="7">
        <v>1</v>
      </c>
      <c r="H20" s="6" t="s">
        <v>59</v>
      </c>
      <c r="I20" s="17" t="s">
        <v>54</v>
      </c>
      <c r="J20" s="18">
        <v>1</v>
      </c>
      <c r="K20" s="7">
        <v>0.5</v>
      </c>
      <c r="L20" s="19">
        <f t="shared" si="0"/>
        <v>0.5</v>
      </c>
    </row>
    <row r="21" spans="1:23" ht="13.7" customHeight="1">
      <c r="A21" s="5">
        <v>16</v>
      </c>
      <c r="B21" s="6" t="s">
        <v>70</v>
      </c>
      <c r="C21" s="5">
        <v>1</v>
      </c>
      <c r="D21" s="7">
        <v>1</v>
      </c>
      <c r="E21" s="7">
        <v>1</v>
      </c>
      <c r="F21" s="8"/>
      <c r="G21" s="7"/>
      <c r="H21" s="6" t="s">
        <v>53</v>
      </c>
      <c r="I21" s="17" t="s">
        <v>54</v>
      </c>
      <c r="J21" s="18">
        <v>1</v>
      </c>
      <c r="K21" s="7">
        <v>0.8</v>
      </c>
      <c r="L21" s="19">
        <f t="shared" si="0"/>
        <v>0.8</v>
      </c>
    </row>
    <row r="22" spans="1:23" ht="13.7" customHeight="1">
      <c r="A22" s="5">
        <v>17</v>
      </c>
      <c r="B22" s="110" t="s">
        <v>80</v>
      </c>
      <c r="C22" s="109">
        <v>2</v>
      </c>
      <c r="D22" s="111">
        <v>0.15</v>
      </c>
      <c r="E22" s="112"/>
      <c r="F22" s="112"/>
      <c r="G22" s="111">
        <f>D22*C22</f>
        <v>0.3</v>
      </c>
      <c r="H22" s="6" t="s">
        <v>81</v>
      </c>
      <c r="I22" s="17" t="s">
        <v>54</v>
      </c>
      <c r="J22" s="18">
        <f>D22</f>
        <v>0.15</v>
      </c>
      <c r="K22" s="7">
        <v>0.8</v>
      </c>
      <c r="L22" s="19">
        <f t="shared" si="0"/>
        <v>0.12</v>
      </c>
    </row>
    <row r="23" spans="1:23" ht="13.7" customHeight="1">
      <c r="A23" s="5">
        <v>18</v>
      </c>
      <c r="B23" s="110" t="s">
        <v>82</v>
      </c>
      <c r="C23" s="109">
        <v>1</v>
      </c>
      <c r="D23" s="111">
        <v>1</v>
      </c>
      <c r="E23" s="111">
        <f>D23</f>
        <v>1</v>
      </c>
      <c r="F23" s="112"/>
      <c r="G23" s="111"/>
      <c r="H23" s="110"/>
      <c r="I23" s="113" t="s">
        <v>83</v>
      </c>
      <c r="J23" s="18">
        <f>D23</f>
        <v>1</v>
      </c>
      <c r="K23" s="7">
        <v>0.8</v>
      </c>
      <c r="L23" s="19">
        <f t="shared" si="0"/>
        <v>0.8</v>
      </c>
    </row>
    <row r="24" spans="1:23" ht="13.7" customHeight="1">
      <c r="A24" s="109"/>
      <c r="B24" s="110"/>
      <c r="C24" s="109"/>
      <c r="D24" s="111"/>
      <c r="E24" s="112"/>
      <c r="F24" s="112"/>
      <c r="G24" s="111"/>
      <c r="H24" s="110"/>
      <c r="I24" s="113"/>
      <c r="J24" s="114"/>
      <c r="K24" s="111"/>
      <c r="L24" s="19">
        <f t="shared" si="0"/>
        <v>0</v>
      </c>
    </row>
    <row r="25" spans="1:23" ht="13.7" customHeight="1">
      <c r="A25" s="109"/>
      <c r="B25" s="110"/>
      <c r="C25" s="109"/>
      <c r="D25" s="111"/>
      <c r="E25" s="112"/>
      <c r="F25" s="112"/>
      <c r="G25" s="111"/>
      <c r="H25" s="110"/>
      <c r="I25" s="113"/>
      <c r="J25" s="114"/>
      <c r="K25" s="111"/>
      <c r="L25" s="19">
        <f t="shared" si="0"/>
        <v>0</v>
      </c>
    </row>
    <row r="26" spans="1:23" ht="18.2" customHeight="1">
      <c r="A26" s="10"/>
      <c r="B26" s="11" t="s">
        <v>71</v>
      </c>
      <c r="C26" s="12"/>
      <c r="D26" s="12"/>
      <c r="E26" s="13">
        <f>SUM(E6:E25)</f>
        <v>4.8</v>
      </c>
      <c r="F26" s="13">
        <f>SUM(F6:F25)</f>
        <v>4.4000000000000004</v>
      </c>
      <c r="G26" s="13">
        <f>SUM(G6:G25)</f>
        <v>4.3</v>
      </c>
      <c r="H26" s="11" t="s">
        <v>72</v>
      </c>
      <c r="I26" s="3" t="s">
        <v>73</v>
      </c>
      <c r="J26" s="20">
        <v>30.66</v>
      </c>
      <c r="K26" s="3" t="s">
        <v>74</v>
      </c>
      <c r="L26" s="21">
        <f>SUM(L6:L25)</f>
        <v>8.7799999999999994</v>
      </c>
    </row>
    <row r="27" spans="1:23" s="1" customFormat="1">
      <c r="A27" s="115" t="s">
        <v>75</v>
      </c>
      <c r="B27" s="115"/>
      <c r="C27" s="115"/>
      <c r="D27" s="115"/>
      <c r="E27" s="115"/>
      <c r="F27" s="116"/>
      <c r="G27" s="116"/>
      <c r="H27" s="116" t="s">
        <v>76</v>
      </c>
      <c r="I27" s="117"/>
      <c r="J27" s="118"/>
      <c r="K27" s="118"/>
      <c r="L27" s="119">
        <f>L26</f>
        <v>8.7799999999999994</v>
      </c>
      <c r="M27" s="22"/>
      <c r="N27" s="23"/>
    </row>
    <row r="28" spans="1:23" s="1" customFormat="1">
      <c r="A28" s="120"/>
      <c r="B28" s="117"/>
      <c r="C28" s="118"/>
      <c r="D28" s="118"/>
      <c r="E28" s="117"/>
      <c r="F28" s="117"/>
      <c r="G28" s="117"/>
      <c r="H28" s="116" t="s">
        <v>77</v>
      </c>
      <c r="I28" s="118"/>
      <c r="J28" s="118"/>
      <c r="K28" s="118"/>
      <c r="L28" s="121">
        <f>L4+L5</f>
        <v>6.71</v>
      </c>
      <c r="M28" s="24"/>
      <c r="N28" s="22"/>
      <c r="O28" s="24"/>
      <c r="P28" s="24"/>
      <c r="Q28" s="24"/>
      <c r="R28" s="24"/>
      <c r="S28" s="24"/>
      <c r="T28" s="24"/>
      <c r="U28" s="24"/>
      <c r="V28" s="24"/>
      <c r="W28" s="24"/>
    </row>
    <row r="29" spans="1:23" s="1" customFormat="1">
      <c r="A29" s="120"/>
      <c r="B29" s="117"/>
      <c r="C29" s="118"/>
      <c r="D29" s="118"/>
      <c r="E29" s="117"/>
      <c r="F29" s="117"/>
      <c r="G29" s="117"/>
      <c r="H29" s="122" t="s">
        <v>78</v>
      </c>
      <c r="I29" s="118"/>
      <c r="J29" s="118"/>
      <c r="K29" s="123"/>
      <c r="L29" s="116">
        <f>SUM(L27:L28)</f>
        <v>15.489999999999998</v>
      </c>
      <c r="M29" s="23" t="s">
        <v>79</v>
      </c>
      <c r="N29" s="24"/>
      <c r="O29" s="24"/>
      <c r="P29" s="24"/>
      <c r="Q29" s="24"/>
      <c r="R29" s="24"/>
      <c r="S29" s="24"/>
      <c r="T29" s="24"/>
      <c r="U29" s="24"/>
      <c r="V29" s="24"/>
    </row>
    <row r="30" spans="1:23" s="1" customFormat="1">
      <c r="A30" s="14"/>
      <c r="B30" s="15"/>
      <c r="C30" s="16"/>
      <c r="D30" s="16"/>
      <c r="E30" s="15"/>
      <c r="F30" s="15"/>
      <c r="G30" s="15"/>
      <c r="H30" s="16"/>
      <c r="I30" s="16"/>
      <c r="J30" s="16"/>
      <c r="K30" s="16"/>
      <c r="L30" s="16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</row>
  </sheetData>
  <mergeCells count="15">
    <mergeCell ref="A27:E27"/>
    <mergeCell ref="A2:A3"/>
    <mergeCell ref="B2:B3"/>
    <mergeCell ref="C2:C3"/>
    <mergeCell ref="D2:D3"/>
    <mergeCell ref="A1:B1"/>
    <mergeCell ref="C1:L1"/>
    <mergeCell ref="E2:G2"/>
    <mergeCell ref="E4:G4"/>
    <mergeCell ref="E5:G5"/>
    <mergeCell ref="H2:H3"/>
    <mergeCell ref="I2:I3"/>
    <mergeCell ref="J2:J3"/>
    <mergeCell ref="K2:K3"/>
    <mergeCell ref="L2:L3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KITCHEN LOAD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Meptek</cp:lastModifiedBy>
  <dcterms:created xsi:type="dcterms:W3CDTF">2023-11-29T06:12:00Z</dcterms:created>
  <dcterms:modified xsi:type="dcterms:W3CDTF">2023-11-30T11:32:52Z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A4EBAE6CC14E42AE94DB64FEE6B9521A_13</vt:lpwstr>
  </property>
  <property fmtid="{D5CDD505-2E9C-101B-9397-08002B2CF9AE}" pid="3" name="KSOProductBuildVer">
    <vt:lpwstr>1033-12.2.0.13292</vt:lpwstr>
  </property>
</Properties>
</file>